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<sst xmlns="http://schemas.openxmlformats.org/spreadsheetml/2006/main" count="2450" uniqueCount="681">
  <si>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</si>
  <si>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</si>
  <si>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</si>
  <si>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</si>
  <si>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</si>
  <si>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</si>
  <si>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</si>
  <si>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</si>
  <si>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</si>
  <si>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</si>
  <si>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</si>
  <si>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</si>
  <si>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</si>
  <si>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</si>
  <si>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</si>
  <si>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</si>
  <si>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</si>
  <si>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</si>
  <si>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</si>
  <si>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</si>
  <si>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</si>
  <si>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</si>
  <si>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</si>
  <si>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</si>
  <si>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</si>
  <si>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</si>
  <si>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</si>
  <si>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</si>
  <si>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</si>
  <si>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</si>
  <si>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</si>
  <si>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</si>
  <si>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</si>
  <si>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</si>
  <si>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</si>
  <si>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</si>
  <si>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</si>
  <si>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</si>
  <si>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</si>
  <si>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</si>
  <si>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</si>
  <si>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</si>
  <si>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</si>
  <si>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</si>
  <si>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</si>
  <si>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</si>
  <si>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</si>
  <si>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</si>
  <si>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</si>
  <si>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</si>
  <si>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</si>
  <si>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</si>
  <si>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</si>
  <si>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</si>
  <si>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</si>
  <si>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</si>
  <si>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</si>
  <si>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</si>
  <si>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</si>
  <si>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</si>
  <si>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</si>
  <si>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</si>
  <si>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ЧУЗ "КБ "РЖД-МЕДИЦИНА" Г.АСТРАХАНЬ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</si>
  <si>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</si>
  <si>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</si>
  <si>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</si>
  <si>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</si>
  <si>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</si>
  <si>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</si>
  <si>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</si>
  <si>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</si>
  <si>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</si>
  <si>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</si>
  <si>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</si>
  <si>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</si>
  <si>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</si>
  <si>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</si>
  <si>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</si>
  <si>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</si>
  <si>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</si>
  <si>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</si>
  <si>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</si>
  <si>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</si>
  <si>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</si>
  <si>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</si>
  <si>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</si>
  <si>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</si>
  <si>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</si>
  <si>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</si>
  <si>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</si>
  <si>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</si>
  <si>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</si>
  <si>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</si>
  <si>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</si>
  <si>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</si>
  <si>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</si>
  <si>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</si>
  <si>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</si>
  <si>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</si>
  <si>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</si>
  <si>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</si>
  <si>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</si>
  <si>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</si>
  <si>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</si>
  <si>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</si>
  <si>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</si>
  <si>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</si>
  <si>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</si>
  <si>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</si>
  <si>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</si>
  <si>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</si>
  <si>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</si>
  <si>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</si>
  <si>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</si>
  <si>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</si>
  <si>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</si>
  <si>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</si>
  <si>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</si>
  <si>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</si>
  <si>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</si>
  <si>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</si>
  <si>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</si>
  <si>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</si>
  <si>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</si>
  <si>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</si>
  <si>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</si>
  <si>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</si>
  <si>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</si>
  <si>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</si>
  <si>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</si>
  <si>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</si>
  <si>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</si>
  <si>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</si>
  <si>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</si>
  <si>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</si>
  <si>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</si>
  <si>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</si>
  <si>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</si>
  <si>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</si>
  <si>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</si>
  <si>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</si>
  <si>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</si>
  <si>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</si>
  <si>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</si>
  <si>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</si>
  <si>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</si>
  <si>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</si>
  <si>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</si>
  <si>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</si>
  <si>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</si>
  <si>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</si>
  <si>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</si>
  <si>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</si>
  <si>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</si>
  <si>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</si>
  <si>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</si>
  <si>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</si>
  <si>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</si>
  <si>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</si>
  <si>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</si>
  <si>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</si>
  <si>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</si>
  <si>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</si>
  <si>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</si>
  <si>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</si>
  <si>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</si>
  <si>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</si>
  <si>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</si>
  <si>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</si>
  <si>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</si>
  <si>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</si>
  <si>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</si>
  <si>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</si>
  <si>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</si>
  <si>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</si>
  <si>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</si>
  <si>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</si>
  <si>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</si>
  <si>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</si>
  <si>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</si>
  <si>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</si>
  <si>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</si>
  <si>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</si>
  <si>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</si>
  <si>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</si>
  <si>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</si>
  <si>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</si>
  <si>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</si>
  <si>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</si>
  <si>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</si>
  <si>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</si>
  <si>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</si>
  <si>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</si>
  <si>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</si>
  <si>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</si>
  <si>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</si>
  <si>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</si>
  <si>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</si>
  <si>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</si>
  <si>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</si>
  <si>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</si>
  <si>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</si>
  <si>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</si>
  <si>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</si>
  <si>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</si>
  <si>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</si>
  <si>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</si>
  <si>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</si>
  <si>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</si>
  <si>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</si>
  <si>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</si>
  <si>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</si>
  <si>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</si>
  <si>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</si>
  <si>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</si>
  <si>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</si>
  <si>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</si>
  <si>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</si>
  <si>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</si>
  <si>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</si>
  <si>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</si>
  <si>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</si>
  <si>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</si>
  <si>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</si>
  <si>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</si>
  <si>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</si>
  <si>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</si>
  <si>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</si>
  <si>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</si>
  <si>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</si>
  <si>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</si>
  <si>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</si>
  <si>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</si>
  <si>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</si>
  <si>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</si>
  <si>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</si>
  <si>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</si>
  <si>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</si>
  <si>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</si>
  <si>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</si>
  <si>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</si>
  <si>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</si>
  <si>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</si>
  <si>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</si>
  <si>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</si>
  <si>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</si>
  <si>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</si>
  <si>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</si>
  <si>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</si>
  <si>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</si>
  <si>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</si>
  <si>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</si>
  <si>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</si>
  <si>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</si>
  <si>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</si>
  <si>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</si>
  <si>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</si>
  <si>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</si>
  <si>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</si>
  <si>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</si>
  <si>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</si>
  <si>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</si>
  <si>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</si>
  <si>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</si>
  <si>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</si>
  <si>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</si>
  <si>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</si>
  <si>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</si>
  <si>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</si>
  <si>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</si>
  <si>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</si>
  <si>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</si>
  <si>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</si>
  <si>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</si>
  <si>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</si>
  <si>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</si>
  <si>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</si>
  <si>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</si>
  <si>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</si>
  <si>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</si>
  <si>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</si>
  <si>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</si>
  <si>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</si>
  <si>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</si>
  <si>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</si>
  <si>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</si>
  <si>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</si>
  <si>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</si>
  <si>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</si>
  <si>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</si>
  <si>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</si>
  <si>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</si>
  <si>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</si>
  <si>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</si>
  <si>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</si>
  <si>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</si>
  <si>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</si>
  <si>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</si>
  <si>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</si>
  <si>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</si>
  <si>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</si>
  <si>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</si>
  <si>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</si>
  <si>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</si>
  <si>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</si>
  <si>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</si>
  <si>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</si>
  <si>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</si>
  <si>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</si>
  <si>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</si>
  <si>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</si>
  <si>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</si>
  <si>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</si>
  <si>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</si>
  <si>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</si>
  <si>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</si>
  <si>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</si>
  <si>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</si>
  <si>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</si>
  <si>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</si>
  <si>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</si>
  <si>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</si>
  <si>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</si>
  <si>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</si>
  <si>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</si>
  <si>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</si>
  <si>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</si>
  <si>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</si>
  <si>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</si>
  <si>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</si>
  <si>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</si>
  <si>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</si>
  <si>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</si>
  <si>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</si>
  <si>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</si>
  <si>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</si>
  <si>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</si>
  <si>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</si>
  <si>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</si>
  <si>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</si>
  <si>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</si>
  <si>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</si>
  <si>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</si>
  <si>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</si>
  <si>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</si>
  <si>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</si>
  <si>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</si>
  <si>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</si>
  <si>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</si>
  <si>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</si>
  <si>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</si>
  <si>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</si>
  <si>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</si>
  <si>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</si>
  <si>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</si>
  <si>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</si>
  <si>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</si>
  <si>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</si>
  <si>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</si>
  <si>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</si>
  <si>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</si>
  <si>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</si>
  <si>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</si>
  <si>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</si>
  <si>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</si>
  <si>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</si>
  <si>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</si>
  <si>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</si>
  <si>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</si>
  <si>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</si>
  <si>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</si>
  <si>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</si>
  <si>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</si>
  <si>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</si>
  <si>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</si>
  <si>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</si>
  <si>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</si>
  <si>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</si>
  <si>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</si>
  <si>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</si>
  <si>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</si>
  <si>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</si>
  <si>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</si>
  <si>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</si>
  <si>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</si>
  <si>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</si>
  <si>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</si>
  <si>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</si>
  <si>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</si>
  <si>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</si>
  <si>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</si>
  <si>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</si>
  <si>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</si>
  <si>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</si>
  <si>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</si>
  <si>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</si>
  <si>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</si>
  <si>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</si>
  <si>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</si>
  <si>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</si>
  <si>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</si>
  <si>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</si>
  <si>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</si>
  <si>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</si>
  <si>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</si>
  <si>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</si>
  <si>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</si>
  <si>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</si>
  <si>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</si>
  <si>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</si>
  <si>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</si>
  <si>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</si>
  <si>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</si>
  <si>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</si>
  <si>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</si>
  <si>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</si>
  <si>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</si>
  <si>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</si>
  <si>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</si>
  <si>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</si>
  <si>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</si>
  <si>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</si>
  <si>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</si>
  <si>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</si>
  <si>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</si>
  <si>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</si>
  <si>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</si>
  <si>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</si>
  <si>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</si>
  <si>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</si>
  <si>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</si>
  <si>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</si>
  <si>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</si>
  <si>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</si>
  <si>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</si>
  <si>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</si>
  <si>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</si>
  <si>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</si>
  <si>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</si>
  <si>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</si>
  <si>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</si>
  <si>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</si>
  <si>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</si>
  <si>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</si>
  <si>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</si>
  <si>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</si>
  <si>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</si>
  <si>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</si>
  <si>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</si>
  <si>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</si>
  <si>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</si>
  <si>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</si>
  <si>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</si>
  <si>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</si>
  <si>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</si>
  <si>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</si>
  <si>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</si>
  <si>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</si>
  <si>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</si>
  <si>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</si>
  <si>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</si>
  <si>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</si>
  <si>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</si>
  <si>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</si>
  <si>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</si>
  <si>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</si>
  <si>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</si>
  <si>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</si>
  <si>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</si>
  <si>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</si>
  <si>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</si>
  <si>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</si>
  <si>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</si>
  <si>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</si>
  <si>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</si>
  <si>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</si>
  <si>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</si>
  <si>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</si>
  <si>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</si>
  <si>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</si>
  <si>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</si>
  <si>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</si>
  <si>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</si>
  <si>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</si>
  <si>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</si>
  <si>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</si>
  <si>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</si>
  <si>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</si>
  <si>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</si>
  <si>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</si>
  <si>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</si>
  <si>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</si>
  <si>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</si>
  <si>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</si>
  <si>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</si>
  <si>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</si>
  <si>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</si>
  <si>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</si>
  <si>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</si>
  <si>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</si>
  <si>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</si>
  <si>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</si>
  <si>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</si>
  <si>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</si>
  <si>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</si>
  <si>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</si>
  <si>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</si>
  <si>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</si>
  <si>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</si>
  <si>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</si>
  <si>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</si>
  <si>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</si>
  <si>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</si>
  <si>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</si>
  <si>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</si>
  <si>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</si>
  <si>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</si>
  <si>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</si>
  <si>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</si>
  <si>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</si>
  <si>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</si>
  <si>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</si>
  <si>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</si>
  <si>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</si>
  <si>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</si>
  <si>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</si>
  <si>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</si>
  <si>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</si>
  <si>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</si>
  <si>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</si>
  <si>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</si>
  <si>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</si>
  <si>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</si>
  <si>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</si>
  <si>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</si>
  <si>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</si>
  <si>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</si>
  <si>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</si>
  <si>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</si>
  <si>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</si>
  <si>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</si>
  <si>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</si>
  <si>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</si>
  <si>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</si>
  <si>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</si>
  <si>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</si>
  <si>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</si>
  <si>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</si>
  <si>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</si>
  <si>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</si>
  <si>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</si>
  <si>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</si>
  <si>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</si>
  <si>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</si>
  <si>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</si>
  <si>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</si>
  <si>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</si>
  <si>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</si>
  <si>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</si>
  <si>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</si>
  <si>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</si>
  <si>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</si>
  <si>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</si>
  <si>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</si>
  <si>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</si>
  <si>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</si>
  <si>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</si>
  <si>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</si>
  <si>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</si>
  <si>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</si>
  <si>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</si>
  <si>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</si>
  <si>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</si>
  <si>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</si>
  <si>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</si>
  <si>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</si>
  <si>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</si>
  <si>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</si>
  <si>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</si>
  <si>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</si>
  <si>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</si>
  <si>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</si>
  <si>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</si>
  <si>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</si>
  <si>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</si>
  <si>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</si>
  <si>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</si>
  <si>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</si>
  <si>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</si>
  <si>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</si>
  <si>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</si>
  <si>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</si>
  <si>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</si>
  <si>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</si>
  <si>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</si>
  <si>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</si>
  <si>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</si>
  <si>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</si>
  <si>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</si>
  <si>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</si>
  <si>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</si>
  <si>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</si>
  <si>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</si>
  <si>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</si>
  <si>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</si>
  <si>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</si>
  <si>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</si>
  <si>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</si>
  <si>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</si>
  <si>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</si>
  <si>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</si>
  <si>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</si>
  <si>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</si>
  <si>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</si>
  <si>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</si>
  <si>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</si>
  <si>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</si>
  <si>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</si>
  <si>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</si>
  <si>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</si>
  <si>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</si>
  <si>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</si>
  <si>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</si>
  <si>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</si>
  <si>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</si>
  <si>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</si>
  <si>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</si>
  <si>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</si>
  <si>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</si>
  <si>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</si>
  <si>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</si>
  <si>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</si>
  <si>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</si>
  <si>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</si>
  <si>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</si>
  <si>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</si>
  <si>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</si>
  <si>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</si>
  <si>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</si>
  <si>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</si>
  <si>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</si>
  <si>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</si>
  <si>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</si>
  <si>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</si>
  <si>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</si>
  <si>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</si>
  <si>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</si>
  <si>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</si>
  <si>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</si>
  <si>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</si>
  <si>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</si>
  <si>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</si>
  <si>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</si>
  <si>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</si>
  <si>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</si>
  <si>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</si>
  <si>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</si>
  <si>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</si>
  <si>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</si>
  <si>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</si>
  <si>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</si>
  <si>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</si>
  <si>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</si>
  <si>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</si>
  <si>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</si>
  <si>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</si>
  <si>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</si>
  <si>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</si>
  <si>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</si>
  <si>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</si>
  <si>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</si>
  <si>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</si>
  <si>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</si>
  <si>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</si>
  <si>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</si>
  <si>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</si>
  <si>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</si>
  <si>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</si>
  <si>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</si>
  <si>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c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</si>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</sst>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1075</v>
      </c>
      <c r="H26" s="76">
        <v>100</v>
      </c>
      <c r="I26" s="76">
        <v>975</v>
      </c>
      <c r="J26" s="76">
        <v>2250</v>
      </c>
      <c r="K26" s="41">
        <v>2.5</v>
      </c>
      <c r="L26" s="44">
        <f t="shared" si="2"/>
        <v>5625</v>
      </c>
      <c r="M26" s="45">
        <f t="shared" si="3"/>
        <v>6700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1075</v>
      </c>
      <c r="AB26" s="44">
        <f t="shared" si="12"/>
        <v>100</v>
      </c>
      <c r="AC26" s="44">
        <f t="shared" si="13"/>
        <v>975</v>
      </c>
      <c r="AD26" s="44">
        <f t="shared" si="14"/>
        <v>2250</v>
      </c>
      <c r="AE26" s="44">
        <f t="shared" si="15"/>
        <v>5625</v>
      </c>
      <c r="AF26" s="44">
        <f t="shared" si="16"/>
        <v>6700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8300</v>
      </c>
      <c r="R31" s="76">
        <v>7100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16500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8300</v>
      </c>
      <c r="AB31" s="44">
        <f t="shared" si="12"/>
        <v>7100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16500</v>
      </c>
      <c r="AG31" s="107">
        <v>3200</v>
      </c>
      <c r="AH31" s="108">
        <f t="shared" si="17"/>
        <v>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17502</v>
      </c>
      <c r="H37" s="5">
        <v>12502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56298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17502</v>
      </c>
      <c r="AB37" s="44">
        <f t="shared" si="12"/>
        <v>12502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56298</v>
      </c>
      <c r="AG37" s="107">
        <v>4670</v>
      </c>
      <c r="AH37" s="108">
        <f t="shared" si="17"/>
        <v>12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100</v>
      </c>
      <c r="K48" s="41">
        <v>2</v>
      </c>
      <c r="L48" s="44">
        <f t="shared" si="2"/>
        <v>200</v>
      </c>
      <c r="M48" s="45">
        <f t="shared" si="3"/>
        <v>3600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100</v>
      </c>
      <c r="AE48" s="44">
        <f t="shared" si="15"/>
        <v>200</v>
      </c>
      <c r="AF48" s="44">
        <f t="shared" si="16"/>
        <v>3600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5115</v>
      </c>
      <c r="E51" s="91">
        <f t="shared" si="18"/>
        <v>2207</v>
      </c>
      <c r="F51" s="91">
        <f t="shared" si="18"/>
        <v>7322</v>
      </c>
      <c r="G51" s="91">
        <f t="shared" si="18"/>
        <v>37026</v>
      </c>
      <c r="H51" s="91">
        <f t="shared" si="18"/>
        <v>18972</v>
      </c>
      <c r="I51" s="91">
        <f t="shared" si="18"/>
        <v>18054</v>
      </c>
      <c r="J51" s="91">
        <f t="shared" si="18"/>
        <v>30702</v>
      </c>
      <c r="K51" s="49">
        <f>ROUND(L51/J51,0)</f>
        <v>3</v>
      </c>
      <c r="L51" s="91">
        <f t="shared" ref="L51:Q51" si="19">SUM(L10:L50)</f>
        <v>87766</v>
      </c>
      <c r="M51" s="91">
        <f t="shared" si="19"/>
        <v>132114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10000</v>
      </c>
      <c r="R51" s="91">
        <f t="shared" ref="R51" si="20">SUM(R10:R50)</f>
        <v>8000</v>
      </c>
      <c r="S51" s="91">
        <f t="shared" ref="S51:AH51" si="21">SUM(S10:S50)</f>
        <v>2000</v>
      </c>
      <c r="T51" s="91">
        <f t="shared" si="21"/>
        <v>4010</v>
      </c>
      <c r="U51" s="49">
        <f t="shared" si="21"/>
        <v>102.6</v>
      </c>
      <c r="V51" s="91">
        <f t="shared" si="21"/>
        <v>11712</v>
      </c>
      <c r="W51" s="91">
        <f t="shared" si="21"/>
        <v>22914</v>
      </c>
      <c r="X51" s="91">
        <f t="shared" si="21"/>
        <v>5817</v>
      </c>
      <c r="Y51" s="91">
        <f t="shared" si="21"/>
        <v>2707</v>
      </c>
      <c r="Z51" s="91">
        <f t="shared" si="21"/>
        <v>8524</v>
      </c>
      <c r="AA51" s="91">
        <f t="shared" si="21"/>
        <v>47026</v>
      </c>
      <c r="AB51" s="91">
        <f t="shared" si="21"/>
        <v>26972</v>
      </c>
      <c r="AC51" s="91">
        <f t="shared" si="21"/>
        <v>20054</v>
      </c>
      <c r="AD51" s="91">
        <f t="shared" si="21"/>
        <v>34712</v>
      </c>
      <c r="AE51" s="91">
        <f t="shared" si="21"/>
        <v>99478</v>
      </c>
      <c r="AF51" s="91">
        <f t="shared" si="21"/>
        <v>155028</v>
      </c>
      <c r="AG51" s="91">
        <f t="shared" si="21"/>
        <v>155134</v>
      </c>
      <c r="AH51" s="91">
        <f t="shared" si="21"/>
        <v>33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T1" sqref="T1:V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6.25" customHeight="1">
      <c r="T1" s="257" t="s">
        <v>680</v>
      </c>
      <c r="U1" s="257"/>
      <c r="V1" s="257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192">
        <v>300056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156</v>
      </c>
      <c r="E11" s="76">
        <v>0</v>
      </c>
      <c r="F11" s="3">
        <f t="shared" ref="F11:F51" si="0">D11+E11</f>
        <v>156</v>
      </c>
      <c r="G11" s="38">
        <f t="shared" ref="G11:G51" si="1">H11+I11</f>
        <v>2400</v>
      </c>
      <c r="H11" s="76">
        <v>900</v>
      </c>
      <c r="I11" s="76">
        <v>1500</v>
      </c>
      <c r="J11" s="76">
        <v>1200</v>
      </c>
      <c r="K11" s="37">
        <v>3.8</v>
      </c>
      <c r="L11" s="38">
        <f t="shared" ref="L11:L51" si="2">ROUND(J11*K11,0)</f>
        <v>4560</v>
      </c>
      <c r="M11" s="39">
        <f t="shared" ref="M11:M51" si="3">F11+G11+L11</f>
        <v>7116</v>
      </c>
      <c r="N11" s="25">
        <v>2</v>
      </c>
      <c r="O11" s="76">
        <v>0</v>
      </c>
      <c r="P11" s="3">
        <f t="shared" ref="P11:P51" si="4">N11+O11</f>
        <v>2</v>
      </c>
      <c r="Q11" s="38">
        <f t="shared" ref="Q11:Q51" si="5">R11+S11</f>
        <v>200</v>
      </c>
      <c r="R11" s="76">
        <v>100</v>
      </c>
      <c r="S11" s="76">
        <v>100</v>
      </c>
      <c r="T11" s="76">
        <v>50</v>
      </c>
      <c r="U11" s="37">
        <v>3.8</v>
      </c>
      <c r="V11" s="38">
        <f t="shared" ref="V11:V51" si="6">ROUND(T11*U11,0)</f>
        <v>190</v>
      </c>
      <c r="W11" s="69">
        <f t="shared" ref="W11:W51" si="7">P11+Q11+V11</f>
        <v>392</v>
      </c>
      <c r="X11" s="40">
        <f t="shared" ref="X11:X51" si="8">D11+N11</f>
        <v>158</v>
      </c>
      <c r="Y11" s="38">
        <f t="shared" ref="Y11:Y51" si="9">E11+O11</f>
        <v>0</v>
      </c>
      <c r="Z11" s="38">
        <f t="shared" ref="Z11:Z51" si="10">F11+P11</f>
        <v>158</v>
      </c>
      <c r="AA11" s="38">
        <f t="shared" ref="AA11:AA51" si="11">G11+Q11</f>
        <v>2600</v>
      </c>
      <c r="AB11" s="38">
        <f t="shared" ref="AB11:AB51" si="12">H11+R11</f>
        <v>1000</v>
      </c>
      <c r="AC11" s="38">
        <f t="shared" ref="AC11:AC51" si="13">I11+S11</f>
        <v>1600</v>
      </c>
      <c r="AD11" s="38">
        <f t="shared" ref="AD11:AD51" si="14">J11+T11</f>
        <v>1250</v>
      </c>
      <c r="AE11" s="38">
        <f t="shared" ref="AE11:AE51" si="15">L11+V11</f>
        <v>4750</v>
      </c>
      <c r="AF11" s="38">
        <f t="shared" ref="AF11:AF51" si="16">M11+W11</f>
        <v>7508</v>
      </c>
      <c r="AG11" s="105">
        <v>5282</v>
      </c>
      <c r="AH11">
        <f t="shared" ref="AH11:AH51" si="17">IFERROR(ROUND(AF11/AG11,0),"")</f>
        <v>1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371</v>
      </c>
      <c r="E13" s="77">
        <v>650</v>
      </c>
      <c r="F13" s="3">
        <f t="shared" si="0"/>
        <v>1021</v>
      </c>
      <c r="G13" s="38">
        <f t="shared" si="1"/>
        <v>900</v>
      </c>
      <c r="H13" s="76">
        <v>300</v>
      </c>
      <c r="I13" s="76">
        <v>600</v>
      </c>
      <c r="J13" s="76">
        <v>1200</v>
      </c>
      <c r="K13" s="41">
        <v>2.5</v>
      </c>
      <c r="L13" s="44">
        <f t="shared" si="2"/>
        <v>3000</v>
      </c>
      <c r="M13" s="45">
        <f t="shared" si="3"/>
        <v>4921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371</v>
      </c>
      <c r="Y13" s="44">
        <f t="shared" si="9"/>
        <v>650</v>
      </c>
      <c r="Z13" s="44">
        <f t="shared" si="10"/>
        <v>1021</v>
      </c>
      <c r="AA13" s="44">
        <f t="shared" si="11"/>
        <v>900</v>
      </c>
      <c r="AB13" s="44">
        <f t="shared" si="12"/>
        <v>300</v>
      </c>
      <c r="AC13" s="44">
        <f t="shared" si="13"/>
        <v>600</v>
      </c>
      <c r="AD13" s="44">
        <f t="shared" si="14"/>
        <v>1200</v>
      </c>
      <c r="AE13" s="44">
        <f t="shared" si="15"/>
        <v>3000</v>
      </c>
      <c r="AF13" s="44">
        <f t="shared" si="16"/>
        <v>4921</v>
      </c>
      <c r="AG13" s="107">
        <v>4670</v>
      </c>
      <c r="AH13">
        <f t="shared" si="17"/>
        <v>1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556</v>
      </c>
      <c r="H14" s="76">
        <v>100</v>
      </c>
      <c r="I14" s="76">
        <v>456</v>
      </c>
      <c r="J14" s="76">
        <v>500</v>
      </c>
      <c r="K14" s="41">
        <v>2.2000000000000002</v>
      </c>
      <c r="L14" s="44">
        <f t="shared" si="2"/>
        <v>1100</v>
      </c>
      <c r="M14" s="45">
        <f t="shared" si="3"/>
        <v>1656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556</v>
      </c>
      <c r="AB14" s="44">
        <f t="shared" si="12"/>
        <v>100</v>
      </c>
      <c r="AC14" s="44">
        <f t="shared" si="13"/>
        <v>456</v>
      </c>
      <c r="AD14" s="44">
        <f t="shared" si="14"/>
        <v>500</v>
      </c>
      <c r="AE14" s="44">
        <f t="shared" si="15"/>
        <v>1100</v>
      </c>
      <c r="AF14" s="44">
        <f t="shared" si="16"/>
        <v>1656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1200</v>
      </c>
      <c r="H18" s="76">
        <v>600</v>
      </c>
      <c r="I18" s="76">
        <v>600</v>
      </c>
      <c r="J18" s="76">
        <v>1500</v>
      </c>
      <c r="K18" s="42">
        <v>4.2</v>
      </c>
      <c r="L18" s="44">
        <f t="shared" si="2"/>
        <v>6300</v>
      </c>
      <c r="M18" s="45">
        <f t="shared" si="3"/>
        <v>7500</v>
      </c>
      <c r="N18" s="82">
        <v>0</v>
      </c>
      <c r="O18" s="77">
        <v>0</v>
      </c>
      <c r="P18" s="3">
        <f t="shared" si="4"/>
        <v>0</v>
      </c>
      <c r="Q18" s="38">
        <f t="shared" si="5"/>
        <v>200</v>
      </c>
      <c r="R18" s="76">
        <v>100</v>
      </c>
      <c r="S18" s="76">
        <v>100</v>
      </c>
      <c r="T18" s="76">
        <v>300</v>
      </c>
      <c r="U18" s="42">
        <v>4.2</v>
      </c>
      <c r="V18" s="44">
        <f t="shared" si="6"/>
        <v>1260</v>
      </c>
      <c r="W18" s="85">
        <f t="shared" si="7"/>
        <v>1460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1400</v>
      </c>
      <c r="AB18" s="44">
        <f t="shared" si="12"/>
        <v>700</v>
      </c>
      <c r="AC18" s="44">
        <f t="shared" si="13"/>
        <v>700</v>
      </c>
      <c r="AD18" s="44">
        <f t="shared" si="14"/>
        <v>1800</v>
      </c>
      <c r="AE18" s="44">
        <f t="shared" si="15"/>
        <v>7560</v>
      </c>
      <c r="AF18" s="44">
        <f t="shared" si="16"/>
        <v>8960</v>
      </c>
      <c r="AG18" s="107">
        <v>5000</v>
      </c>
      <c r="AH18">
        <f t="shared" si="17"/>
        <v>2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500</v>
      </c>
      <c r="H21" s="76">
        <v>100</v>
      </c>
      <c r="I21" s="76">
        <v>400</v>
      </c>
      <c r="J21" s="76">
        <v>400</v>
      </c>
      <c r="K21" s="41">
        <v>3.1</v>
      </c>
      <c r="L21" s="44">
        <f t="shared" si="2"/>
        <v>1240</v>
      </c>
      <c r="M21" s="45">
        <f t="shared" si="3"/>
        <v>1740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500</v>
      </c>
      <c r="AB21" s="44">
        <f t="shared" si="12"/>
        <v>100</v>
      </c>
      <c r="AC21" s="44">
        <f t="shared" si="13"/>
        <v>400</v>
      </c>
      <c r="AD21" s="44">
        <f t="shared" si="14"/>
        <v>400</v>
      </c>
      <c r="AE21" s="44">
        <f t="shared" si="15"/>
        <v>1240</v>
      </c>
      <c r="AF21" s="44">
        <f t="shared" si="16"/>
        <v>1740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90</v>
      </c>
      <c r="H23" s="76">
        <v>20</v>
      </c>
      <c r="I23" s="76">
        <v>70</v>
      </c>
      <c r="J23" s="76">
        <v>100</v>
      </c>
      <c r="K23" s="41">
        <v>2.2000000000000002</v>
      </c>
      <c r="L23" s="44">
        <f t="shared" si="2"/>
        <v>220</v>
      </c>
      <c r="M23" s="45">
        <f t="shared" si="3"/>
        <v>310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90</v>
      </c>
      <c r="AB23" s="44">
        <f t="shared" si="12"/>
        <v>20</v>
      </c>
      <c r="AC23" s="44">
        <f t="shared" si="13"/>
        <v>70</v>
      </c>
      <c r="AD23" s="44">
        <f t="shared" si="14"/>
        <v>100</v>
      </c>
      <c r="AE23" s="44">
        <f t="shared" si="15"/>
        <v>220</v>
      </c>
      <c r="AF23" s="44">
        <f t="shared" si="16"/>
        <v>310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15</v>
      </c>
      <c r="E24" s="77">
        <v>7</v>
      </c>
      <c r="F24" s="3">
        <f t="shared" si="0"/>
        <v>22</v>
      </c>
      <c r="G24" s="38">
        <f t="shared" si="1"/>
        <v>2853</v>
      </c>
      <c r="H24" s="76">
        <v>1200</v>
      </c>
      <c r="I24" s="76">
        <v>1653</v>
      </c>
      <c r="J24" s="76">
        <v>2750</v>
      </c>
      <c r="K24" s="41">
        <v>2.9</v>
      </c>
      <c r="L24" s="44">
        <f t="shared" si="2"/>
        <v>7975</v>
      </c>
      <c r="M24" s="45">
        <f t="shared" si="3"/>
        <v>10850</v>
      </c>
      <c r="N24" s="82">
        <v>0</v>
      </c>
      <c r="O24" s="77">
        <v>0</v>
      </c>
      <c r="P24" s="3">
        <f t="shared" si="4"/>
        <v>0</v>
      </c>
      <c r="Q24" s="38">
        <f t="shared" si="5"/>
        <v>200</v>
      </c>
      <c r="R24" s="76">
        <v>100</v>
      </c>
      <c r="S24" s="76">
        <v>100</v>
      </c>
      <c r="T24" s="76">
        <v>100</v>
      </c>
      <c r="U24" s="41">
        <v>2.9</v>
      </c>
      <c r="V24" s="44">
        <f t="shared" si="6"/>
        <v>290</v>
      </c>
      <c r="W24" s="85">
        <f t="shared" si="7"/>
        <v>490</v>
      </c>
      <c r="X24" s="43">
        <f t="shared" si="8"/>
        <v>15</v>
      </c>
      <c r="Y24" s="44">
        <f t="shared" si="9"/>
        <v>7</v>
      </c>
      <c r="Z24" s="44">
        <f t="shared" si="10"/>
        <v>22</v>
      </c>
      <c r="AA24" s="44">
        <f t="shared" si="11"/>
        <v>3053</v>
      </c>
      <c r="AB24" s="44">
        <f t="shared" si="12"/>
        <v>1300</v>
      </c>
      <c r="AC24" s="44">
        <f t="shared" si="13"/>
        <v>1753</v>
      </c>
      <c r="AD24" s="44">
        <f t="shared" si="14"/>
        <v>2850</v>
      </c>
      <c r="AE24" s="44">
        <f t="shared" si="15"/>
        <v>8265</v>
      </c>
      <c r="AF24" s="44">
        <f t="shared" si="16"/>
        <v>11340</v>
      </c>
      <c r="AG24" s="107">
        <v>4600</v>
      </c>
      <c r="AH24">
        <f t="shared" si="17"/>
        <v>2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500</v>
      </c>
      <c r="H27" s="76">
        <v>100</v>
      </c>
      <c r="I27" s="76">
        <v>400</v>
      </c>
      <c r="J27" s="76">
        <v>250</v>
      </c>
      <c r="K27" s="41">
        <v>2.5</v>
      </c>
      <c r="L27" s="44">
        <f t="shared" si="2"/>
        <v>625</v>
      </c>
      <c r="M27" s="45">
        <f t="shared" si="3"/>
        <v>1125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500</v>
      </c>
      <c r="AB27" s="44">
        <f t="shared" si="12"/>
        <v>100</v>
      </c>
      <c r="AC27" s="44">
        <f t="shared" si="13"/>
        <v>400</v>
      </c>
      <c r="AD27" s="44">
        <f t="shared" si="14"/>
        <v>250</v>
      </c>
      <c r="AE27" s="44">
        <f t="shared" si="15"/>
        <v>625</v>
      </c>
      <c r="AF27" s="44">
        <f t="shared" si="16"/>
        <v>1125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12</v>
      </c>
      <c r="E29" s="77">
        <v>0</v>
      </c>
      <c r="F29" s="3">
        <f t="shared" si="0"/>
        <v>12</v>
      </c>
      <c r="G29" s="38">
        <f t="shared" si="1"/>
        <v>1100</v>
      </c>
      <c r="H29" s="76">
        <v>500</v>
      </c>
      <c r="I29" s="76">
        <v>600</v>
      </c>
      <c r="J29" s="76">
        <v>1100</v>
      </c>
      <c r="K29" s="42">
        <v>4.0999999999999996</v>
      </c>
      <c r="L29" s="44">
        <f t="shared" si="2"/>
        <v>4510</v>
      </c>
      <c r="M29" s="45">
        <f t="shared" si="3"/>
        <v>5622</v>
      </c>
      <c r="N29" s="82">
        <v>0</v>
      </c>
      <c r="O29" s="77">
        <v>0</v>
      </c>
      <c r="P29" s="3">
        <f t="shared" si="4"/>
        <v>0</v>
      </c>
      <c r="Q29" s="38">
        <f t="shared" si="5"/>
        <v>400</v>
      </c>
      <c r="R29" s="76">
        <v>300</v>
      </c>
      <c r="S29" s="76">
        <v>100</v>
      </c>
      <c r="T29" s="76">
        <v>200</v>
      </c>
      <c r="U29" s="42">
        <v>4.0999999999999996</v>
      </c>
      <c r="V29" s="44">
        <f t="shared" si="6"/>
        <v>820</v>
      </c>
      <c r="W29" s="85">
        <f t="shared" si="7"/>
        <v>1220</v>
      </c>
      <c r="X29" s="43">
        <f t="shared" si="8"/>
        <v>12</v>
      </c>
      <c r="Y29" s="44">
        <f t="shared" si="9"/>
        <v>0</v>
      </c>
      <c r="Z29" s="44">
        <f t="shared" si="10"/>
        <v>12</v>
      </c>
      <c r="AA29" s="44">
        <f t="shared" si="11"/>
        <v>1500</v>
      </c>
      <c r="AB29" s="44">
        <f t="shared" si="12"/>
        <v>800</v>
      </c>
      <c r="AC29" s="44">
        <f t="shared" si="13"/>
        <v>700</v>
      </c>
      <c r="AD29" s="44">
        <f t="shared" si="14"/>
        <v>1300</v>
      </c>
      <c r="AE29" s="44">
        <f t="shared" si="15"/>
        <v>5330</v>
      </c>
      <c r="AF29" s="44">
        <f t="shared" si="16"/>
        <v>6842</v>
      </c>
      <c r="AG29" s="107">
        <v>4910</v>
      </c>
      <c r="AH29">
        <f t="shared" si="17"/>
        <v>1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10</v>
      </c>
      <c r="E31" s="77">
        <v>0</v>
      </c>
      <c r="F31" s="3">
        <f t="shared" si="0"/>
        <v>10</v>
      </c>
      <c r="G31" s="38">
        <f t="shared" si="1"/>
        <v>1500</v>
      </c>
      <c r="H31" s="76">
        <v>600</v>
      </c>
      <c r="I31" s="76">
        <v>900</v>
      </c>
      <c r="J31" s="76">
        <v>1250</v>
      </c>
      <c r="K31" s="42">
        <v>3.8</v>
      </c>
      <c r="L31" s="44">
        <f t="shared" si="2"/>
        <v>4750</v>
      </c>
      <c r="M31" s="45">
        <f t="shared" si="3"/>
        <v>6260</v>
      </c>
      <c r="N31" s="82">
        <v>0</v>
      </c>
      <c r="O31" s="77">
        <v>0</v>
      </c>
      <c r="P31" s="3">
        <f t="shared" si="4"/>
        <v>0</v>
      </c>
      <c r="Q31" s="38">
        <f t="shared" si="5"/>
        <v>400</v>
      </c>
      <c r="R31" s="76">
        <v>300</v>
      </c>
      <c r="S31" s="76">
        <v>100</v>
      </c>
      <c r="T31" s="76">
        <v>240</v>
      </c>
      <c r="U31" s="42">
        <v>3.8</v>
      </c>
      <c r="V31" s="44">
        <f t="shared" si="6"/>
        <v>912</v>
      </c>
      <c r="W31" s="85">
        <f t="shared" si="7"/>
        <v>1312</v>
      </c>
      <c r="X31" s="43">
        <f t="shared" si="8"/>
        <v>10</v>
      </c>
      <c r="Y31" s="44">
        <f t="shared" si="9"/>
        <v>0</v>
      </c>
      <c r="Z31" s="44">
        <f t="shared" si="10"/>
        <v>10</v>
      </c>
      <c r="AA31" s="44">
        <f t="shared" si="11"/>
        <v>1900</v>
      </c>
      <c r="AB31" s="44">
        <f t="shared" si="12"/>
        <v>900</v>
      </c>
      <c r="AC31" s="44">
        <f t="shared" si="13"/>
        <v>1000</v>
      </c>
      <c r="AD31" s="44">
        <f t="shared" si="14"/>
        <v>1490</v>
      </c>
      <c r="AE31" s="44">
        <f t="shared" si="15"/>
        <v>5662</v>
      </c>
      <c r="AF31" s="44">
        <f t="shared" si="16"/>
        <v>7572</v>
      </c>
      <c r="AG31" s="107">
        <v>4870</v>
      </c>
      <c r="AH31">
        <f t="shared" si="17"/>
        <v>2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700</v>
      </c>
      <c r="O32" s="77">
        <v>500</v>
      </c>
      <c r="P32" s="3">
        <f t="shared" si="4"/>
        <v>1200</v>
      </c>
      <c r="Q32" s="38">
        <f t="shared" si="5"/>
        <v>6200</v>
      </c>
      <c r="R32" s="76">
        <v>5000</v>
      </c>
      <c r="S32" s="94">
        <v>1200</v>
      </c>
      <c r="T32" s="94">
        <v>2500</v>
      </c>
      <c r="U32" s="41">
        <v>2.8</v>
      </c>
      <c r="V32" s="44">
        <f t="shared" si="6"/>
        <v>7000</v>
      </c>
      <c r="W32" s="85">
        <f t="shared" si="7"/>
        <v>14400</v>
      </c>
      <c r="X32" s="43">
        <f t="shared" si="8"/>
        <v>700</v>
      </c>
      <c r="Y32" s="44">
        <f t="shared" si="9"/>
        <v>500</v>
      </c>
      <c r="Z32" s="44">
        <f t="shared" si="10"/>
        <v>1200</v>
      </c>
      <c r="AA32" s="44">
        <f t="shared" si="11"/>
        <v>6200</v>
      </c>
      <c r="AB32" s="44">
        <f t="shared" si="12"/>
        <v>5000</v>
      </c>
      <c r="AC32" s="44">
        <f t="shared" si="13"/>
        <v>1200</v>
      </c>
      <c r="AD32" s="44">
        <f t="shared" si="14"/>
        <v>2500</v>
      </c>
      <c r="AE32" s="44">
        <f t="shared" si="15"/>
        <v>7000</v>
      </c>
      <c r="AF32" s="44">
        <f t="shared" si="16"/>
        <v>14400</v>
      </c>
      <c r="AG32" s="107">
        <v>3200</v>
      </c>
      <c r="AH32">
        <f t="shared" si="17"/>
        <v>5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300</v>
      </c>
      <c r="H36" s="76">
        <v>0</v>
      </c>
      <c r="I36" s="94">
        <v>300</v>
      </c>
      <c r="J36" s="94">
        <v>1820</v>
      </c>
      <c r="K36" s="41">
        <v>2</v>
      </c>
      <c r="L36" s="44">
        <f t="shared" si="2"/>
        <v>3640</v>
      </c>
      <c r="M36" s="45">
        <f t="shared" si="3"/>
        <v>3940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1820</v>
      </c>
      <c r="AE36" s="44">
        <f t="shared" si="15"/>
        <v>3640</v>
      </c>
      <c r="AF36" s="44">
        <f t="shared" si="16"/>
        <v>3940</v>
      </c>
      <c r="AG36" s="107">
        <v>3790</v>
      </c>
      <c r="AH36">
        <f t="shared" si="17"/>
        <v>1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300</v>
      </c>
      <c r="R37" s="76">
        <v>0</v>
      </c>
      <c r="S37" s="94">
        <v>300</v>
      </c>
      <c r="T37" s="94">
        <v>620</v>
      </c>
      <c r="U37" s="41">
        <v>2</v>
      </c>
      <c r="V37" s="44">
        <f t="shared" si="6"/>
        <v>1240</v>
      </c>
      <c r="W37" s="85">
        <f t="shared" si="7"/>
        <v>1540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300</v>
      </c>
      <c r="AB37" s="44">
        <f t="shared" si="12"/>
        <v>0</v>
      </c>
      <c r="AC37" s="44">
        <f t="shared" si="13"/>
        <v>300</v>
      </c>
      <c r="AD37" s="44">
        <f t="shared" si="14"/>
        <v>620</v>
      </c>
      <c r="AE37" s="44">
        <f t="shared" si="15"/>
        <v>1240</v>
      </c>
      <c r="AF37" s="44">
        <f t="shared" si="16"/>
        <v>1540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4000</v>
      </c>
      <c r="E38" s="5">
        <v>1500</v>
      </c>
      <c r="F38" s="75">
        <f t="shared" si="0"/>
        <v>5500</v>
      </c>
      <c r="G38" s="38">
        <f t="shared" si="1"/>
        <v>9500</v>
      </c>
      <c r="H38" s="5">
        <v>4500</v>
      </c>
      <c r="I38" s="5">
        <v>5000</v>
      </c>
      <c r="J38" s="5">
        <v>12332</v>
      </c>
      <c r="K38" s="41">
        <v>2.7</v>
      </c>
      <c r="L38" s="44">
        <f t="shared" si="2"/>
        <v>33296</v>
      </c>
      <c r="M38" s="45">
        <f t="shared" si="3"/>
        <v>48296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4000</v>
      </c>
      <c r="Y38" s="44">
        <f t="shared" si="9"/>
        <v>1500</v>
      </c>
      <c r="Z38" s="44">
        <f t="shared" si="10"/>
        <v>5500</v>
      </c>
      <c r="AA38" s="44">
        <f t="shared" si="11"/>
        <v>9500</v>
      </c>
      <c r="AB38" s="44">
        <f t="shared" si="12"/>
        <v>4500</v>
      </c>
      <c r="AC38" s="44">
        <f t="shared" si="13"/>
        <v>5000</v>
      </c>
      <c r="AD38" s="44">
        <f t="shared" si="14"/>
        <v>12332</v>
      </c>
      <c r="AE38" s="44">
        <f t="shared" si="15"/>
        <v>33296</v>
      </c>
      <c r="AF38" s="44">
        <f t="shared" si="16"/>
        <v>48296</v>
      </c>
      <c r="AG38" s="107">
        <v>4670</v>
      </c>
      <c r="AH38">
        <f t="shared" si="17"/>
        <v>10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95</v>
      </c>
      <c r="D41" s="82">
        <v>145</v>
      </c>
      <c r="E41" s="77">
        <v>0</v>
      </c>
      <c r="F41" s="3">
        <f t="shared" si="0"/>
        <v>145</v>
      </c>
      <c r="G41" s="38">
        <f t="shared" si="1"/>
        <v>1100</v>
      </c>
      <c r="H41" s="76">
        <v>300</v>
      </c>
      <c r="I41" s="76">
        <v>800</v>
      </c>
      <c r="J41" s="76">
        <v>1000</v>
      </c>
      <c r="K41" s="41">
        <v>2.6</v>
      </c>
      <c r="L41" s="44">
        <f t="shared" si="2"/>
        <v>2600</v>
      </c>
      <c r="M41" s="45">
        <f t="shared" si="3"/>
        <v>3845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145</v>
      </c>
      <c r="Y41" s="44">
        <f t="shared" si="9"/>
        <v>0</v>
      </c>
      <c r="Z41" s="44">
        <f t="shared" si="10"/>
        <v>145</v>
      </c>
      <c r="AA41" s="44">
        <f t="shared" si="11"/>
        <v>1100</v>
      </c>
      <c r="AB41" s="44">
        <f t="shared" si="12"/>
        <v>300</v>
      </c>
      <c r="AC41" s="44">
        <f t="shared" si="13"/>
        <v>800</v>
      </c>
      <c r="AD41" s="44">
        <f t="shared" si="14"/>
        <v>1000</v>
      </c>
      <c r="AE41" s="44">
        <f t="shared" si="15"/>
        <v>2600</v>
      </c>
      <c r="AF41" s="44">
        <f t="shared" si="16"/>
        <v>3845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256</v>
      </c>
      <c r="E43" s="77">
        <v>0</v>
      </c>
      <c r="F43" s="3">
        <f t="shared" si="0"/>
        <v>256</v>
      </c>
      <c r="G43" s="38">
        <f t="shared" si="1"/>
        <v>1350</v>
      </c>
      <c r="H43" s="76">
        <v>350</v>
      </c>
      <c r="I43" s="76">
        <v>1000</v>
      </c>
      <c r="J43" s="76">
        <v>1500</v>
      </c>
      <c r="K43" s="41">
        <v>3</v>
      </c>
      <c r="L43" s="44">
        <f t="shared" si="2"/>
        <v>4500</v>
      </c>
      <c r="M43" s="45">
        <f t="shared" si="3"/>
        <v>6106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256</v>
      </c>
      <c r="Y43" s="44">
        <f t="shared" si="9"/>
        <v>0</v>
      </c>
      <c r="Z43" s="44">
        <f t="shared" si="10"/>
        <v>256</v>
      </c>
      <c r="AA43" s="44">
        <f t="shared" si="11"/>
        <v>1350</v>
      </c>
      <c r="AB43" s="44">
        <f t="shared" si="12"/>
        <v>350</v>
      </c>
      <c r="AC43" s="44">
        <f t="shared" si="13"/>
        <v>1000</v>
      </c>
      <c r="AD43" s="44">
        <f t="shared" si="14"/>
        <v>1500</v>
      </c>
      <c r="AE43" s="44">
        <f t="shared" si="15"/>
        <v>4500</v>
      </c>
      <c r="AF43" s="44">
        <f t="shared" si="16"/>
        <v>6106</v>
      </c>
      <c r="AG43" s="107">
        <v>4900</v>
      </c>
      <c r="AH43">
        <f t="shared" si="17"/>
        <v>1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1400</v>
      </c>
      <c r="H46" s="76">
        <v>200</v>
      </c>
      <c r="I46" s="76">
        <v>1200</v>
      </c>
      <c r="J46" s="76">
        <v>1700</v>
      </c>
      <c r="K46" s="41">
        <v>2.5</v>
      </c>
      <c r="L46" s="44">
        <f t="shared" si="2"/>
        <v>4250</v>
      </c>
      <c r="M46" s="45">
        <f t="shared" si="3"/>
        <v>5650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1400</v>
      </c>
      <c r="AB46" s="44">
        <f t="shared" si="12"/>
        <v>200</v>
      </c>
      <c r="AC46" s="44">
        <f t="shared" si="13"/>
        <v>1200</v>
      </c>
      <c r="AD46" s="44">
        <f t="shared" si="14"/>
        <v>1700</v>
      </c>
      <c r="AE46" s="44">
        <f t="shared" si="15"/>
        <v>4250</v>
      </c>
      <c r="AF46" s="44">
        <f t="shared" si="16"/>
        <v>5650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100</v>
      </c>
      <c r="K49" s="41">
        <v>2</v>
      </c>
      <c r="L49" s="44">
        <f t="shared" si="2"/>
        <v>200</v>
      </c>
      <c r="M49" s="45">
        <f t="shared" si="3"/>
        <v>200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100</v>
      </c>
      <c r="AE49" s="44">
        <f t="shared" si="15"/>
        <v>200</v>
      </c>
      <c r="AF49" s="44">
        <f t="shared" si="16"/>
        <v>200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4965</v>
      </c>
      <c r="E52" s="91">
        <f t="shared" si="18"/>
        <v>2157</v>
      </c>
      <c r="F52" s="91">
        <f t="shared" si="18"/>
        <v>7122</v>
      </c>
      <c r="G52" s="91">
        <f t="shared" si="18"/>
        <v>25249</v>
      </c>
      <c r="H52" s="91">
        <f t="shared" si="18"/>
        <v>9770</v>
      </c>
      <c r="I52" s="91">
        <f t="shared" si="18"/>
        <v>15479</v>
      </c>
      <c r="J52" s="91">
        <f t="shared" si="18"/>
        <v>28702</v>
      </c>
      <c r="K52" s="49">
        <f>ROUND(L52/J52,0)</f>
        <v>3</v>
      </c>
      <c r="L52" s="91">
        <f t="shared" ref="L52:Q52" si="19">SUM(L11:L51)</f>
        <v>82766</v>
      </c>
      <c r="M52" s="91">
        <f t="shared" si="19"/>
        <v>115137</v>
      </c>
      <c r="N52" s="91">
        <f t="shared" si="19"/>
        <v>702</v>
      </c>
      <c r="O52" s="91">
        <f t="shared" si="19"/>
        <v>500</v>
      </c>
      <c r="P52" s="91">
        <f t="shared" si="19"/>
        <v>1202</v>
      </c>
      <c r="Q52" s="91">
        <f t="shared" si="19"/>
        <v>7900</v>
      </c>
      <c r="R52" s="91"/>
      <c r="S52" s="91">
        <f t="shared" ref="S52:AH52" si="20">SUM(S11:S51)</f>
        <v>2000</v>
      </c>
      <c r="T52" s="91">
        <f t="shared" si="20"/>
        <v>4010</v>
      </c>
      <c r="U52" s="49">
        <f t="shared" si="20"/>
        <v>102.6</v>
      </c>
      <c r="V52" s="91">
        <f t="shared" si="20"/>
        <v>11712</v>
      </c>
      <c r="W52" s="91">
        <f t="shared" si="20"/>
        <v>20814</v>
      </c>
      <c r="X52" s="91">
        <f t="shared" si="20"/>
        <v>5667</v>
      </c>
      <c r="Y52" s="91">
        <f t="shared" si="20"/>
        <v>2657</v>
      </c>
      <c r="Z52" s="91">
        <f t="shared" si="20"/>
        <v>8324</v>
      </c>
      <c r="AA52" s="91">
        <f t="shared" si="20"/>
        <v>33149</v>
      </c>
      <c r="AB52" s="91">
        <f t="shared" si="20"/>
        <v>15670</v>
      </c>
      <c r="AC52" s="91">
        <f t="shared" si="20"/>
        <v>17479</v>
      </c>
      <c r="AD52" s="91">
        <f t="shared" si="20"/>
        <v>32712</v>
      </c>
      <c r="AE52" s="91">
        <f t="shared" si="20"/>
        <v>94478</v>
      </c>
      <c r="AF52" s="91">
        <f t="shared" si="20"/>
        <v>135951</v>
      </c>
      <c r="AG52" s="91">
        <f t="shared" si="20"/>
        <v>155134</v>
      </c>
      <c r="AH52">
        <f t="shared" si="20"/>
        <v>28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0</v>
      </c>
      <c r="K48" s="41">
        <v>2</v>
      </c>
      <c r="L48" s="44">
        <f t="shared" si="2"/>
        <v>0</v>
      </c>
      <c r="M48" s="45">
        <f t="shared" si="3"/>
        <v>3400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0</v>
      </c>
      <c r="AE48" s="44">
        <f t="shared" si="15"/>
        <v>0</v>
      </c>
      <c r="AF48" s="44">
        <f t="shared" si="16"/>
        <v>3400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150</v>
      </c>
      <c r="E51" s="91">
        <f t="shared" si="18"/>
        <v>50</v>
      </c>
      <c r="F51" s="91">
        <f t="shared" si="18"/>
        <v>200</v>
      </c>
      <c r="G51" s="91">
        <f t="shared" si="18"/>
        <v>3200</v>
      </c>
      <c r="H51" s="91">
        <f t="shared" si="18"/>
        <v>1200</v>
      </c>
      <c r="I51" s="91">
        <f t="shared" si="18"/>
        <v>2000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3400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150</v>
      </c>
      <c r="Y51" s="91">
        <f t="shared" si="20"/>
        <v>50</v>
      </c>
      <c r="Z51" s="91">
        <f t="shared" si="20"/>
        <v>200</v>
      </c>
      <c r="AA51" s="91">
        <f t="shared" si="20"/>
        <v>3200</v>
      </c>
      <c r="AB51" s="91">
        <f t="shared" si="20"/>
        <v>1200</v>
      </c>
      <c r="AC51" s="91">
        <f t="shared" si="20"/>
        <v>2000</v>
      </c>
      <c r="AD51" s="91">
        <f t="shared" si="20"/>
        <v>0</v>
      </c>
      <c r="AE51" s="91">
        <f t="shared" si="20"/>
        <v>0</v>
      </c>
      <c r="AF51" s="91">
        <f t="shared" si="20"/>
        <v>3400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2100</v>
      </c>
      <c r="R31" s="76">
        <v>2100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2100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2100</v>
      </c>
      <c r="AB31" s="44">
        <f t="shared" si="12"/>
        <v>2100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2100</v>
      </c>
      <c r="AG31" s="107">
        <v>3200</v>
      </c>
      <c r="AH31">
        <f t="shared" si="17"/>
        <v>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8002</v>
      </c>
      <c r="H37" s="5">
        <v>8002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8002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8002</v>
      </c>
      <c r="AB37" s="44">
        <f t="shared" si="12"/>
        <v>8002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8002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8002</v>
      </c>
      <c r="H51" s="91">
        <f t="shared" si="18"/>
        <v>8002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8002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2100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2100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10102</v>
      </c>
      <c r="AB51" s="91">
        <f t="shared" si="20"/>
        <v>10102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10102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575</v>
      </c>
      <c r="H26" s="76">
        <v>0</v>
      </c>
      <c r="I26" s="76">
        <v>575</v>
      </c>
      <c r="J26" s="76">
        <v>2000</v>
      </c>
      <c r="K26" s="41">
        <v>2.5</v>
      </c>
      <c r="L26" s="44">
        <f t="shared" si="2"/>
        <v>5000</v>
      </c>
      <c r="M26" s="45">
        <f t="shared" si="3"/>
        <v>5575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</v>
      </c>
      <c r="AB26" s="44">
        <f t="shared" si="12"/>
        <v>0</v>
      </c>
      <c r="AC26" s="44">
        <f t="shared" si="13"/>
        <v>575</v>
      </c>
      <c r="AD26" s="44">
        <f t="shared" si="14"/>
        <v>2000</v>
      </c>
      <c r="AE26" s="44">
        <f t="shared" si="15"/>
        <v>5000</v>
      </c>
      <c r="AF26" s="44">
        <f t="shared" si="16"/>
        <v>5575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575</v>
      </c>
      <c r="H51" s="91">
        <f t="shared" si="18"/>
        <v>0</v>
      </c>
      <c r="I51" s="91">
        <f t="shared" si="18"/>
        <v>575</v>
      </c>
      <c r="J51" s="91">
        <f t="shared" si="18"/>
        <v>2000</v>
      </c>
      <c r="K51" s="49">
        <f>ROUND(L51/J51,0)</f>
        <v>3</v>
      </c>
      <c r="L51" s="91">
        <f t="shared" ref="L51:Q51" si="19">SUM(L10:L50)</f>
        <v>5000</v>
      </c>
      <c r="M51" s="91">
        <f t="shared" si="19"/>
        <v>5575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575</v>
      </c>
      <c r="AB51" s="91">
        <f t="shared" si="20"/>
        <v>0</v>
      </c>
      <c r="AC51" s="91">
        <f t="shared" si="20"/>
        <v>575</v>
      </c>
      <c r="AD51" s="91">
        <f t="shared" si="20"/>
        <v>2000</v>
      </c>
      <c r="AE51" s="91">
        <f t="shared" si="20"/>
        <v>5000</v>
      </c>
      <c r="AF51" s="91">
        <f t="shared" si="20"/>
        <v>5575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200</v>
      </c>
      <c r="F23" s="30">
        <f t="shared" ref="F23:F36" si="4">D23+E23</f>
        <v>200</v>
      </c>
      <c r="G23" s="29">
        <v>0</v>
      </c>
      <c r="H23" s="128">
        <v>300</v>
      </c>
      <c r="I23" s="30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300</v>
      </c>
      <c r="F24" s="31">
        <f t="shared" si="4"/>
        <v>300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50</v>
      </c>
      <c r="F25" s="31">
        <f t="shared" si="4"/>
        <v>50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50</v>
      </c>
      <c r="F26" s="31">
        <f t="shared" si="4"/>
        <v>50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5</v>
      </c>
      <c r="F29" s="31">
        <f t="shared" si="4"/>
        <v>5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</v>
      </c>
      <c r="F31" s="31">
        <f t="shared" si="4"/>
        <v>5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10</v>
      </c>
      <c r="F32" s="31">
        <f t="shared" si="4"/>
        <v>10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1820</v>
      </c>
      <c r="E83" s="34">
        <f t="shared" si="12"/>
        <v>620</v>
      </c>
      <c r="F83" s="35">
        <f t="shared" si="12"/>
        <v>2440</v>
      </c>
      <c r="G83" s="33">
        <f t="shared" si="12"/>
        <v>300</v>
      </c>
      <c r="H83" s="34">
        <f t="shared" si="12"/>
        <v>300</v>
      </c>
      <c r="I83" s="35">
        <f t="shared" si="12"/>
        <v>600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200</v>
      </c>
      <c r="F23" s="149">
        <f t="shared" ref="F23:F36" si="4">D23+E23</f>
        <v>200</v>
      </c>
      <c r="G23" s="148">
        <v>0</v>
      </c>
      <c r="H23" s="128">
        <v>300</v>
      </c>
      <c r="I23" s="149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300</v>
      </c>
      <c r="F24" s="150">
        <f t="shared" si="4"/>
        <v>300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50</v>
      </c>
      <c r="F25" s="150">
        <f t="shared" si="4"/>
        <v>50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50</v>
      </c>
      <c r="F26" s="150">
        <f t="shared" si="4"/>
        <v>50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5</v>
      </c>
      <c r="F29" s="150">
        <f t="shared" si="4"/>
        <v>5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5</v>
      </c>
      <c r="F31" s="150">
        <f t="shared" si="4"/>
        <v>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10</v>
      </c>
      <c r="F32" s="150">
        <f t="shared" si="4"/>
        <v>10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1820</v>
      </c>
      <c r="E83" s="153">
        <f t="shared" si="12"/>
        <v>620</v>
      </c>
      <c r="F83" s="154">
        <f t="shared" si="12"/>
        <v>2440</v>
      </c>
      <c r="G83" s="152">
        <f t="shared" si="12"/>
        <v>300</v>
      </c>
      <c r="H83" s="153">
        <f t="shared" si="12"/>
        <v>300</v>
      </c>
      <c r="I83" s="154">
        <f t="shared" si="12"/>
        <v>600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10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10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10</v>
      </c>
    </row>
    <row r="23" spans="1:4">
      <c r="A23" s="190">
        <v>17</v>
      </c>
      <c r="B23" s="190" t="s">
        <v>271</v>
      </c>
      <c r="C23" s="191" t="s">
        <v>272</v>
      </c>
      <c r="D23" s="190">
        <v>25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25</v>
      </c>
    </row>
    <row r="27" spans="1:4">
      <c r="A27" s="190">
        <v>21</v>
      </c>
      <c r="B27" s="190" t="s">
        <v>279</v>
      </c>
      <c r="C27" s="191" t="s">
        <v>280</v>
      </c>
      <c r="D27" s="190">
        <v>10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5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4297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5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10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10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5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85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10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35</v>
      </c>
    </row>
    <row r="77" spans="1:4">
      <c r="A77" s="190">
        <v>71</v>
      </c>
      <c r="B77" s="190" t="s">
        <v>379</v>
      </c>
      <c r="C77" s="191" t="s">
        <v>380</v>
      </c>
      <c r="D77" s="190">
        <v>3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120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7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135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5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4873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30</v>
      </c>
    </row>
    <row r="8" spans="1:4">
      <c r="A8" s="190">
        <v>2</v>
      </c>
      <c r="B8" s="190" t="s">
        <v>414</v>
      </c>
      <c r="C8" s="191" t="s">
        <v>415</v>
      </c>
      <c r="D8" s="190">
        <v>5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550</v>
      </c>
    </row>
    <row r="12" spans="1:4">
      <c r="A12" s="190">
        <v>6</v>
      </c>
      <c r="B12" s="190" t="s">
        <v>422</v>
      </c>
      <c r="C12" s="191" t="s">
        <v>423</v>
      </c>
      <c r="D12" s="190">
        <v>37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90</v>
      </c>
    </row>
    <row r="16" spans="1:4">
      <c r="A16" s="190">
        <v>10</v>
      </c>
      <c r="B16" s="190" t="s">
        <v>430</v>
      </c>
      <c r="C16" s="191" t="s">
        <v>431</v>
      </c>
      <c r="D16" s="190">
        <v>3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5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10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20</v>
      </c>
    </row>
    <row r="32" spans="1:4">
      <c r="A32" s="190">
        <v>26</v>
      </c>
      <c r="B32" s="190" t="s">
        <v>462</v>
      </c>
      <c r="C32" s="191" t="s">
        <v>463</v>
      </c>
      <c r="D32" s="190">
        <v>50</v>
      </c>
    </row>
    <row r="33" spans="1:4">
      <c r="A33" s="190">
        <v>27</v>
      </c>
      <c r="B33" s="190" t="s">
        <v>464</v>
      </c>
      <c r="C33" s="191" t="s">
        <v>465</v>
      </c>
      <c r="D33" s="190">
        <v>430</v>
      </c>
    </row>
    <row r="34" spans="1:4">
      <c r="A34" s="190">
        <v>28</v>
      </c>
      <c r="B34" s="190" t="s">
        <v>466</v>
      </c>
      <c r="C34" s="191" t="s">
        <v>467</v>
      </c>
      <c r="D34" s="190">
        <v>345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75</v>
      </c>
    </row>
    <row r="43" spans="1:4">
      <c r="A43" s="190">
        <v>37</v>
      </c>
      <c r="B43" s="190" t="s">
        <v>484</v>
      </c>
      <c r="C43" s="191" t="s">
        <v>485</v>
      </c>
      <c r="D43" s="190">
        <v>270</v>
      </c>
    </row>
    <row r="44" spans="1:4">
      <c r="A44" s="190">
        <v>38</v>
      </c>
      <c r="B44" s="190" t="s">
        <v>486</v>
      </c>
      <c r="C44" s="191" t="s">
        <v>487</v>
      </c>
      <c r="D44" s="190">
        <v>5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25</v>
      </c>
    </row>
    <row r="46" spans="1:4">
      <c r="A46" s="190">
        <v>40</v>
      </c>
      <c r="B46" s="190" t="s">
        <v>490</v>
      </c>
      <c r="C46" s="191" t="s">
        <v>491</v>
      </c>
      <c r="D46" s="190">
        <v>20</v>
      </c>
    </row>
    <row r="47" spans="1:4">
      <c r="A47" s="190">
        <v>41</v>
      </c>
      <c r="B47" s="190" t="s">
        <v>492</v>
      </c>
      <c r="C47" s="191" t="s">
        <v>493</v>
      </c>
      <c r="D47" s="190">
        <v>5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20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376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10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50</v>
      </c>
    </row>
    <row r="19" spans="1:4">
      <c r="A19" s="190">
        <v>13</v>
      </c>
      <c r="B19" s="190" t="s">
        <v>535</v>
      </c>
      <c r="C19" s="191" t="s">
        <v>536</v>
      </c>
      <c r="D19" s="190">
        <v>50</v>
      </c>
    </row>
    <row r="20" spans="1:4">
      <c r="A20" s="190">
        <v>14</v>
      </c>
      <c r="B20" s="190" t="s">
        <v>537</v>
      </c>
      <c r="C20" s="191" t="s">
        <v>538</v>
      </c>
      <c r="D20" s="190">
        <v>5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5</v>
      </c>
    </row>
    <row r="23" spans="1:4">
      <c r="A23" s="190">
        <v>17</v>
      </c>
      <c r="B23" s="190" t="s">
        <v>543</v>
      </c>
      <c r="C23" s="191" t="s">
        <v>544</v>
      </c>
      <c r="D23" s="190">
        <v>5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150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651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25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312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50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50</v>
      </c>
    </row>
    <row r="17" spans="1:4">
      <c r="A17" s="190"/>
      <c r="B17" s="190" t="s">
        <v>237</v>
      </c>
      <c r="C17" s="191"/>
      <c r="D17" s="190">
        <f>SUM(D7:D16)</f>
        <v>437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2548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2548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5096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2022-04-06T09:12:50Z</cp:lastPrinted>
  <dcterms:created xsi:type="dcterms:W3CDTF">2016-01-04T13:41:28Z</dcterms:created>
  <dcterms:modified xsi:type="dcterms:W3CDTF">2022-04-06T09:12:57Z</dcterms:modified>
</cp:coreProperties>
</file>